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Drscz-mllgwf01v\sgl_llg_sid-idf\09_OP-SID-IDF\D_OP_Actives\75_PRS_PEM\462709_Bât 0074_(0032bis)\5_AMO-PI\DCE - AMO CT-CSPS\LOT 1\"/>
    </mc:Choice>
  </mc:AlternateContent>
  <bookViews>
    <workbookView xWindow="0" yWindow="0" windowWidth="18105" windowHeight="6405"/>
  </bookViews>
  <sheets>
    <sheet name="DPGF - V2" sheetId="2" r:id="rId1"/>
  </sheets>
  <definedNames>
    <definedName name="_xlnm.Print_Area" localSheetId="0">'DPGF - V2'!$A$1:$H$54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2" l="1"/>
  <c r="E35" i="2" l="1"/>
  <c r="E33" i="2"/>
  <c r="G35" i="2" l="1"/>
  <c r="G33" i="2"/>
  <c r="G41" i="2" s="1"/>
  <c r="G49" i="2" l="1"/>
</calcChain>
</file>

<file path=xl/sharedStrings.xml><?xml version="1.0" encoding="utf-8"?>
<sst xmlns="http://schemas.openxmlformats.org/spreadsheetml/2006/main" count="87" uniqueCount="45">
  <si>
    <t xml:space="preserve">Désignation </t>
  </si>
  <si>
    <t>Unité</t>
  </si>
  <si>
    <t>N°</t>
  </si>
  <si>
    <t>HT</t>
  </si>
  <si>
    <t xml:space="preserve">Raison sociale, SIRET et adresse de l'entreprise  </t>
  </si>
  <si>
    <t>Date et signature
Mention manuscrite "Lu et approuvé"</t>
  </si>
  <si>
    <t>Partie technique 2 - Phase de préparation, suivi de chantier et assistance à la réception des travaux</t>
  </si>
  <si>
    <t>ENS</t>
  </si>
  <si>
    <t>Partie technique 1 - Phase conception PRO/DCE</t>
  </si>
  <si>
    <t>u</t>
  </si>
  <si>
    <t>Nombre</t>
  </si>
  <si>
    <t>Montant unitaire</t>
  </si>
  <si>
    <t>Montant total</t>
  </si>
  <si>
    <t>TOTAL PARTIE TECHNIQUE 1</t>
  </si>
  <si>
    <t>TOTAL PARTIE TECHNIQUE 2</t>
  </si>
  <si>
    <t>Marché de coordination en matière de sécurité et de protection de la santé des travailleurs sur le chantier</t>
  </si>
  <si>
    <t>Ouverture et suivi du registre-journal</t>
  </si>
  <si>
    <t>Elaboration et adaptation du plan général de coordination (PGC)</t>
  </si>
  <si>
    <t>Analyse des dossiers établis par le maître d'ouvrage et formulation d'un avis y compris examen et avis sur les DCE</t>
  </si>
  <si>
    <t>Participation aux réunions relatives aux études de conception et d'aménagement du chantier, dont visites de chantier</t>
  </si>
  <si>
    <t>Définition des installations communes de chantier et protections collectives (clôtures, VRD, voies, d'accès, etc.)</t>
  </si>
  <si>
    <t>Elaboration du dossier d'intervention ultérieur sur les ouvrages (DIUO), et du dossier de maintenance des lieux de travail (DLMT)</t>
  </si>
  <si>
    <t>Rédaction du projet de règlement du CISSCT</t>
  </si>
  <si>
    <t>Contrôle des données relatives à la prévention des risques professionnels pour la maintenance des installations d'éclairage, de fermetures automatiques, de désenfumage, électriques, d'aération et d'assainissement</t>
  </si>
  <si>
    <t>Mise à jour du plan général de coordination (PGC)</t>
  </si>
  <si>
    <t>Inspections communes avec les entreprises (titulaires ou sous-traitant) y compris toutes sujétions</t>
  </si>
  <si>
    <t>Présidence, animation et compte-rendu du CISSCT (réunion à minima tous les 3 mois)</t>
  </si>
  <si>
    <t xml:space="preserve">Collecte et harmonisation des plans particuliers de sécurité et de protection de la santé (PPSPS) </t>
  </si>
  <si>
    <t>Prestations au cours de la garantie de parfait achèvement avec mise à jour du DIUO</t>
  </si>
  <si>
    <t>Suivi, finalisation et remise du dossier d'intervention ultérieur sur les ouvrages (DIUO)</t>
  </si>
  <si>
    <t>Remarques :</t>
  </si>
  <si>
    <t>Contribution à l'élaboration du dossier de consultation des entreprises en fournissant l'ensemble des éléments, pièces, modèles de documents se rapportant à la sécurité et à la protection de la santé des travailleurs</t>
  </si>
  <si>
    <t>Mise à jour du registre journal (RJ) et conservation selon les prescriptions du CCP</t>
  </si>
  <si>
    <t>Visite d'inspection commune avec le chef d'établissement visant à délimiter le chantier, y compris toute sujétion d'organisation de l'espace ainsi délimité</t>
  </si>
  <si>
    <t>Définition, suivi de l’application des mesures de coordination pendant les phases de préparation de chantier, puis de réalisation</t>
  </si>
  <si>
    <t>Définition des sujétions afférentes à la mise en place et à l'utilisation des protections collectives, des appareils de levage, des accès provisoires et des installations générales, notamment les installations électriques</t>
  </si>
  <si>
    <t xml:space="preserve">DECOMPOSITION DU PRIX GLOBAL ET FORFAITAIRE </t>
  </si>
  <si>
    <t>PARIS (75) – ECOLE MILIAIRE - BATIMENT 074</t>
  </si>
  <si>
    <r>
      <t xml:space="preserve">Participation tous les QUINZE jours à la réunion de chantier, pour une durée minimum d’UNE (1) heure (temps effectif sur chantier, hors temps de trajet et formalités d’accès ; le montant prend en compte les frais de déplacement et les frais divers). 
</t>
    </r>
    <r>
      <rPr>
        <i/>
        <sz val="10"/>
        <color theme="1"/>
        <rFont val="Arial"/>
        <family val="2"/>
      </rPr>
      <t>Soit 2 réunions par mois</t>
    </r>
  </si>
  <si>
    <r>
      <t xml:space="preserve">Visites inopinées du chantier tous les QUINZE jours d’à minima UNE (1) heure (temps effectif sur chantier, hors temps de trajet et formalités d’accès ; le montant prend en compte les frais de déplacement et les frais divers), hors du jour de réunion de chantier, avec tenue à jour du registre-journal
</t>
    </r>
    <r>
      <rPr>
        <i/>
        <sz val="10"/>
        <color theme="1"/>
        <rFont val="Arial"/>
        <family val="2"/>
      </rPr>
      <t>Soit 2 visites par mois</t>
    </r>
  </si>
  <si>
    <t>1.1.2</t>
  </si>
  <si>
    <t>1.1.3</t>
  </si>
  <si>
    <t>3.1</t>
  </si>
  <si>
    <t>3.1.1</t>
  </si>
  <si>
    <t>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</si>
</sst>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Arial"/>
      <family val="2"/>
    </font>
    <font>
      <sz val="14"/>
      <color theme="1"/>
      <name val="Arial"/>
      <family val="2"/>
    </font>
    <font>
      <b/>
      <sz val="14"/>
      <color theme="0"/>
      <name val="Arial"/>
      <family val="2"/>
    </font>
    <font>
      <i/>
      <sz val="11"/>
      <color theme="1"/>
      <name val="Arial"/>
      <family val="2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1">
    <xf numFmtId="0" fontId="0" fillId="0" borderId="0" xfId="0"/>
    <xf numFmtId="44" fontId="2" fillId="3" borderId="1" xfId="1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11" fontId="3" fillId="0" borderId="1" xfId="0" applyNumberFormat="1" applyFont="1" applyBorder="1" applyAlignment="1" applyProtection="1">
      <alignment horizontal="center" vertical="center"/>
    </xf>
    <xf numFmtId="11" fontId="3" fillId="0" borderId="1" xfId="1" applyNumberFormat="1" applyFont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vertical="center"/>
    </xf>
    <xf numFmtId="0" fontId="2" fillId="6" borderId="3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44" fontId="2" fillId="6" borderId="1" xfId="1" applyFont="1" applyFill="1" applyBorder="1" applyAlignment="1" applyProtection="1">
      <alignment horizontal="center" vertical="center"/>
    </xf>
    <xf numFmtId="44" fontId="3" fillId="0" borderId="1" xfId="1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2" fillId="0" borderId="0" xfId="0" applyFont="1"/>
    <xf numFmtId="44" fontId="2" fillId="6" borderId="4" xfId="1" applyFont="1" applyFill="1" applyBorder="1" applyAlignment="1" applyProtection="1">
      <alignment vertical="center"/>
    </xf>
    <xf numFmtId="0" fontId="2" fillId="5" borderId="5" xfId="0" applyFont="1" applyFill="1" applyBorder="1" applyAlignment="1" applyProtection="1">
      <alignment horizontal="right" vertical="center"/>
    </xf>
    <xf numFmtId="0" fontId="2" fillId="5" borderId="5" xfId="0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44" fontId="2" fillId="0" borderId="7" xfId="1" applyFont="1" applyBorder="1" applyAlignment="1" applyProtection="1">
      <alignment vertical="center"/>
    </xf>
    <xf numFmtId="0" fontId="6" fillId="0" borderId="8" xfId="0" applyFont="1" applyBorder="1" applyAlignment="1" applyProtection="1">
      <alignment vertical="center"/>
    </xf>
    <xf numFmtId="0" fontId="3" fillId="5" borderId="8" xfId="0" applyFont="1" applyFill="1" applyBorder="1" applyAlignment="1" applyProtection="1">
      <alignment vertical="center"/>
    </xf>
    <xf numFmtId="44" fontId="5" fillId="5" borderId="9" xfId="1" applyFont="1" applyFill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0" fontId="3" fillId="6" borderId="1" xfId="0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 applyProtection="1">
      <alignment vertical="center"/>
    </xf>
    <xf numFmtId="0" fontId="2" fillId="6" borderId="1" xfId="0" applyFont="1" applyFill="1" applyBorder="1" applyAlignment="1" applyProtection="1">
      <alignment vertical="center"/>
    </xf>
    <xf numFmtId="44" fontId="2" fillId="0" borderId="9" xfId="1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44" fontId="2" fillId="0" borderId="12" xfId="1" applyFont="1" applyBorder="1" applyAlignment="1" applyProtection="1">
      <alignment vertical="center"/>
    </xf>
    <xf numFmtId="0" fontId="2" fillId="5" borderId="0" xfId="0" applyFont="1" applyFill="1" applyBorder="1" applyAlignment="1">
      <alignment vertical="center"/>
    </xf>
    <xf numFmtId="44" fontId="2" fillId="6" borderId="1" xfId="1" applyFont="1" applyFill="1" applyBorder="1" applyAlignment="1" applyProtection="1">
      <alignment horizontal="center" vertical="center"/>
      <protection locked="0"/>
    </xf>
    <xf numFmtId="0" fontId="2" fillId="5" borderId="8" xfId="0" applyFont="1" applyFill="1" applyBorder="1" applyAlignment="1" applyProtection="1">
      <alignment vertical="center"/>
    </xf>
    <xf numFmtId="0" fontId="3" fillId="5" borderId="4" xfId="0" applyFont="1" applyFill="1" applyBorder="1" applyAlignment="1" applyProtection="1">
      <alignment horizontal="center" vertical="center" wrapText="1"/>
    </xf>
    <xf numFmtId="0" fontId="2" fillId="0" borderId="8" xfId="0" applyFont="1" applyBorder="1"/>
    <xf numFmtId="0" fontId="2" fillId="5" borderId="5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vertical="center"/>
    </xf>
    <xf numFmtId="44" fontId="2" fillId="5" borderId="7" xfId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horizontal="left" vertical="center"/>
    </xf>
    <xf numFmtId="44" fontId="2" fillId="5" borderId="12" xfId="1" applyFont="1" applyFill="1" applyBorder="1" applyAlignment="1" applyProtection="1">
      <alignment horizontal="center" vertical="center"/>
      <protection locked="0"/>
    </xf>
    <xf numFmtId="0" fontId="2" fillId="5" borderId="11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left" vertical="center" wrapText="1"/>
    </xf>
    <xf numFmtId="11" fontId="3" fillId="5" borderId="8" xfId="0" applyNumberFormat="1" applyFont="1" applyFill="1" applyBorder="1" applyAlignment="1" applyProtection="1">
      <alignment horizontal="center" vertical="center"/>
    </xf>
    <xf numFmtId="44" fontId="3" fillId="5" borderId="9" xfId="1" applyFont="1" applyFill="1" applyBorder="1" applyAlignment="1" applyProtection="1">
      <alignment horizontal="center" vertical="center"/>
    </xf>
    <xf numFmtId="44" fontId="2" fillId="5" borderId="9" xfId="1" applyFont="1" applyFill="1" applyBorder="1" applyAlignment="1" applyProtection="1">
      <alignment vertical="center"/>
    </xf>
    <xf numFmtId="44" fontId="2" fillId="5" borderId="9" xfId="1" applyFont="1" applyFill="1" applyBorder="1" applyAlignment="1" applyProtection="1">
      <alignment horizontal="center" vertical="center"/>
      <protection locked="0"/>
    </xf>
    <xf numFmtId="44" fontId="2" fillId="0" borderId="1" xfId="1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5" borderId="6" xfId="0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3" fillId="6" borderId="2" xfId="0" applyFont="1" applyFill="1" applyBorder="1" applyAlignment="1" applyProtection="1">
      <alignment horizontal="right" vertical="center"/>
    </xf>
    <xf numFmtId="0" fontId="3" fillId="6" borderId="3" xfId="0" applyFont="1" applyFill="1" applyBorder="1" applyAlignment="1" applyProtection="1">
      <alignment horizontal="right" vertical="center"/>
    </xf>
    <xf numFmtId="0" fontId="3" fillId="6" borderId="4" xfId="0" applyFont="1" applyFill="1" applyBorder="1" applyAlignment="1" applyProtection="1">
      <alignment horizontal="right" vertical="center"/>
    </xf>
    <xf numFmtId="0" fontId="8" fillId="5" borderId="6" xfId="0" applyFont="1" applyFill="1" applyBorder="1" applyAlignment="1" applyProtection="1">
      <alignment horizontal="left" vertical="top"/>
    </xf>
    <xf numFmtId="0" fontId="2" fillId="5" borderId="5" xfId="0" applyFont="1" applyFill="1" applyBorder="1" applyAlignment="1" applyProtection="1">
      <alignment horizontal="left" vertical="top"/>
    </xf>
    <xf numFmtId="0" fontId="2" fillId="5" borderId="7" xfId="0" applyFont="1" applyFill="1" applyBorder="1" applyAlignment="1" applyProtection="1">
      <alignment horizontal="left" vertical="top"/>
    </xf>
    <xf numFmtId="0" fontId="2" fillId="5" borderId="8" xfId="0" applyFont="1" applyFill="1" applyBorder="1" applyAlignment="1" applyProtection="1">
      <alignment horizontal="left" vertical="top"/>
    </xf>
    <xf numFmtId="0" fontId="2" fillId="5" borderId="0" xfId="0" applyFont="1" applyFill="1" applyBorder="1" applyAlignment="1" applyProtection="1">
      <alignment horizontal="left" vertical="top"/>
    </xf>
    <xf numFmtId="0" fontId="2" fillId="5" borderId="9" xfId="0" applyFont="1" applyFill="1" applyBorder="1" applyAlignment="1" applyProtection="1">
      <alignment horizontal="left" vertical="top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 applyProtection="1">
      <alignment horizontal="center" vertical="center"/>
    </xf>
    <xf numFmtId="0" fontId="3" fillId="5" borderId="4" xfId="0" applyFont="1" applyFill="1" applyBorder="1" applyAlignment="1" applyProtection="1">
      <alignment horizontal="center" vertical="center"/>
    </xf>
    <xf numFmtId="164" fontId="2" fillId="3" borderId="2" xfId="0" applyNumberFormat="1" applyFont="1" applyFill="1" applyBorder="1" applyAlignment="1" applyProtection="1">
      <alignment horizontal="center" vertical="center"/>
      <protection locked="0"/>
    </xf>
    <xf numFmtId="164" fontId="2" fillId="3" borderId="3" xfId="0" applyNumberFormat="1" applyFont="1" applyFill="1" applyBorder="1" applyAlignment="1" applyProtection="1">
      <alignment horizontal="center" vertical="center"/>
      <protection locked="0"/>
    </xf>
    <xf numFmtId="164" fontId="2" fillId="3" borderId="4" xfId="0" applyNumberFormat="1" applyFont="1" applyFill="1" applyBorder="1" applyAlignment="1" applyProtection="1">
      <alignment horizontal="center" vertical="center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showGridLines="0" tabSelected="1" view="pageBreakPreview" zoomScale="85" zoomScaleNormal="100" zoomScaleSheetLayoutView="85" workbookViewId="0">
      <selection activeCell="C18" sqref="C18"/>
    </sheetView>
  </sheetViews>
  <sheetFormatPr baseColWidth="10" defaultColWidth="11.42578125" defaultRowHeight="14.25" x14ac:dyDescent="0.2"/>
  <cols>
    <col min="1" max="1" width="11.42578125" style="17"/>
    <col min="2" max="2" width="5.7109375" style="17" bestFit="1" customWidth="1"/>
    <col min="3" max="3" width="62.85546875" style="17" customWidth="1"/>
    <col min="4" max="4" width="15" style="17" customWidth="1"/>
    <col min="5" max="5" width="9.7109375" style="17" customWidth="1"/>
    <col min="6" max="6" width="17.7109375" style="17" bestFit="1" customWidth="1"/>
    <col min="7" max="7" width="22" style="17" customWidth="1"/>
    <col min="8" max="16384" width="11.42578125" style="17"/>
  </cols>
  <sheetData>
    <row r="1" spans="2:7" x14ac:dyDescent="0.2">
      <c r="B1" s="22"/>
      <c r="C1" s="23"/>
      <c r="D1" s="23"/>
      <c r="E1" s="23"/>
      <c r="F1" s="23"/>
      <c r="G1" s="24"/>
    </row>
    <row r="2" spans="2:7" ht="18" x14ac:dyDescent="0.2">
      <c r="B2" s="25"/>
      <c r="C2" s="86" t="s">
        <v>37</v>
      </c>
      <c r="D2" s="94"/>
      <c r="E2" s="94"/>
      <c r="F2" s="94"/>
      <c r="G2" s="95"/>
    </row>
    <row r="3" spans="2:7" ht="15" x14ac:dyDescent="0.2">
      <c r="B3" s="26"/>
      <c r="C3" s="2"/>
      <c r="D3" s="3"/>
      <c r="E3" s="3"/>
      <c r="F3" s="3"/>
      <c r="G3" s="27"/>
    </row>
    <row r="4" spans="2:7" ht="51" customHeight="1" x14ac:dyDescent="0.2">
      <c r="B4" s="96" t="s">
        <v>4</v>
      </c>
      <c r="C4" s="97"/>
      <c r="D4" s="98"/>
      <c r="E4" s="99"/>
      <c r="F4" s="99"/>
      <c r="G4" s="100"/>
    </row>
    <row r="5" spans="2:7" ht="23.25" customHeight="1" x14ac:dyDescent="0.2">
      <c r="B5" s="82" t="s">
        <v>15</v>
      </c>
      <c r="C5" s="83"/>
      <c r="D5" s="83"/>
      <c r="E5" s="83"/>
      <c r="F5" s="83"/>
      <c r="G5" s="84"/>
    </row>
    <row r="6" spans="2:7" ht="23.25" customHeight="1" x14ac:dyDescent="0.2">
      <c r="B6" s="85"/>
      <c r="C6" s="86"/>
      <c r="D6" s="86"/>
      <c r="E6" s="86"/>
      <c r="F6" s="86"/>
      <c r="G6" s="87"/>
    </row>
    <row r="7" spans="2:7" ht="18" customHeight="1" x14ac:dyDescent="0.2">
      <c r="B7" s="88"/>
      <c r="C7" s="89"/>
      <c r="D7" s="89"/>
      <c r="E7" s="89"/>
      <c r="F7" s="89"/>
      <c r="G7" s="90"/>
    </row>
    <row r="8" spans="2:7" ht="18" x14ac:dyDescent="0.2">
      <c r="B8" s="91" t="s">
        <v>36</v>
      </c>
      <c r="C8" s="92"/>
      <c r="D8" s="92"/>
      <c r="E8" s="92"/>
      <c r="F8" s="92"/>
      <c r="G8" s="93"/>
    </row>
    <row r="9" spans="2:7" ht="15" x14ac:dyDescent="0.2">
      <c r="B9" s="28"/>
      <c r="C9" s="5"/>
      <c r="D9" s="5"/>
      <c r="E9" s="5"/>
      <c r="F9" s="67" t="s">
        <v>3</v>
      </c>
      <c r="G9" s="68"/>
    </row>
    <row r="10" spans="2:7" s="21" customFormat="1" ht="18" customHeight="1" x14ac:dyDescent="0.25">
      <c r="B10" s="6" t="s">
        <v>2</v>
      </c>
      <c r="C10" s="6" t="s">
        <v>0</v>
      </c>
      <c r="D10" s="6" t="s">
        <v>1</v>
      </c>
      <c r="E10" s="6" t="s">
        <v>10</v>
      </c>
      <c r="F10" s="6" t="s">
        <v>11</v>
      </c>
      <c r="G10" s="7" t="s">
        <v>12</v>
      </c>
    </row>
    <row r="11" spans="2:7" s="21" customFormat="1" ht="18" customHeight="1" x14ac:dyDescent="0.25">
      <c r="B11" s="29"/>
      <c r="C11" s="8" t="s">
        <v>8</v>
      </c>
      <c r="D11" s="9"/>
      <c r="E11" s="9"/>
      <c r="F11" s="9"/>
      <c r="G11" s="18"/>
    </row>
    <row r="12" spans="2:7" s="21" customFormat="1" ht="27.75" customHeight="1" x14ac:dyDescent="0.25">
      <c r="B12" s="30" t="s">
        <v>40</v>
      </c>
      <c r="C12" s="12" t="s">
        <v>16</v>
      </c>
      <c r="D12" s="11" t="s">
        <v>7</v>
      </c>
      <c r="E12" s="69"/>
      <c r="F12" s="70"/>
      <c r="G12" s="1"/>
    </row>
    <row r="13" spans="2:7" s="21" customFormat="1" ht="28.5" customHeight="1" x14ac:dyDescent="0.25">
      <c r="B13" s="30" t="s">
        <v>40</v>
      </c>
      <c r="C13" s="12" t="s">
        <v>17</v>
      </c>
      <c r="D13" s="11" t="s">
        <v>7</v>
      </c>
      <c r="E13" s="69"/>
      <c r="F13" s="70"/>
      <c r="G13" s="1"/>
    </row>
    <row r="14" spans="2:7" s="21" customFormat="1" ht="38.25" customHeight="1" x14ac:dyDescent="0.25">
      <c r="B14" s="30" t="s">
        <v>40</v>
      </c>
      <c r="C14" s="12" t="s">
        <v>19</v>
      </c>
      <c r="D14" s="11" t="s">
        <v>7</v>
      </c>
      <c r="E14" s="69"/>
      <c r="F14" s="70"/>
      <c r="G14" s="1"/>
    </row>
    <row r="15" spans="2:7" s="21" customFormat="1" ht="38.25" customHeight="1" x14ac:dyDescent="0.25">
      <c r="B15" s="30" t="s">
        <v>40</v>
      </c>
      <c r="C15" s="12" t="s">
        <v>20</v>
      </c>
      <c r="D15" s="11" t="s">
        <v>7</v>
      </c>
      <c r="E15" s="69"/>
      <c r="F15" s="70"/>
      <c r="G15" s="1"/>
    </row>
    <row r="16" spans="2:7" s="21" customFormat="1" ht="38.25" customHeight="1" x14ac:dyDescent="0.25">
      <c r="B16" s="30" t="s">
        <v>40</v>
      </c>
      <c r="C16" s="12" t="s">
        <v>21</v>
      </c>
      <c r="D16" s="11" t="s">
        <v>7</v>
      </c>
      <c r="E16" s="69"/>
      <c r="F16" s="70"/>
      <c r="G16" s="1"/>
    </row>
    <row r="17" spans="2:7" s="21" customFormat="1" ht="37.5" customHeight="1" x14ac:dyDescent="0.25">
      <c r="B17" s="30" t="s">
        <v>41</v>
      </c>
      <c r="C17" s="12" t="s">
        <v>18</v>
      </c>
      <c r="D17" s="11" t="s">
        <v>7</v>
      </c>
      <c r="E17" s="69"/>
      <c r="F17" s="70"/>
      <c r="G17" s="1"/>
    </row>
    <row r="18" spans="2:7" s="21" customFormat="1" ht="65.25" customHeight="1" x14ac:dyDescent="0.25">
      <c r="B18" s="30" t="s">
        <v>42</v>
      </c>
      <c r="C18" s="12" t="s">
        <v>23</v>
      </c>
      <c r="D18" s="11" t="s">
        <v>7</v>
      </c>
      <c r="E18" s="69"/>
      <c r="F18" s="70"/>
      <c r="G18" s="1"/>
    </row>
    <row r="19" spans="2:7" s="21" customFormat="1" ht="65.25" customHeight="1" x14ac:dyDescent="0.25">
      <c r="B19" s="30" t="s">
        <v>43</v>
      </c>
      <c r="C19" s="12" t="s">
        <v>31</v>
      </c>
      <c r="D19" s="11" t="s">
        <v>7</v>
      </c>
      <c r="E19" s="69"/>
      <c r="F19" s="70"/>
      <c r="G19" s="1"/>
    </row>
    <row r="20" spans="2:7" s="21" customFormat="1" ht="28.5" customHeight="1" x14ac:dyDescent="0.25">
      <c r="B20" s="30" t="s">
        <v>43</v>
      </c>
      <c r="C20" s="12" t="s">
        <v>22</v>
      </c>
      <c r="D20" s="11" t="s">
        <v>7</v>
      </c>
      <c r="E20" s="69"/>
      <c r="F20" s="70"/>
      <c r="G20" s="1"/>
    </row>
    <row r="21" spans="2:7" s="21" customFormat="1" ht="27.75" customHeight="1" x14ac:dyDescent="0.25">
      <c r="B21" s="73" t="s">
        <v>13</v>
      </c>
      <c r="C21" s="74"/>
      <c r="D21" s="74"/>
      <c r="E21" s="74"/>
      <c r="F21" s="75"/>
      <c r="G21" s="39">
        <f>SUM(G12:G20)</f>
        <v>0</v>
      </c>
    </row>
    <row r="22" spans="2:7" s="21" customFormat="1" ht="27.75" customHeight="1" x14ac:dyDescent="0.25">
      <c r="B22" s="76" t="s">
        <v>30</v>
      </c>
      <c r="C22" s="77"/>
      <c r="D22" s="77"/>
      <c r="E22" s="77"/>
      <c r="F22" s="77"/>
      <c r="G22" s="78"/>
    </row>
    <row r="23" spans="2:7" s="21" customFormat="1" ht="27.75" customHeight="1" x14ac:dyDescent="0.25">
      <c r="B23" s="79"/>
      <c r="C23" s="80"/>
      <c r="D23" s="80"/>
      <c r="E23" s="80"/>
      <c r="F23" s="80"/>
      <c r="G23" s="81"/>
    </row>
    <row r="24" spans="2:7" s="21" customFormat="1" ht="18" customHeight="1" x14ac:dyDescent="0.25">
      <c r="B24" s="79"/>
      <c r="C24" s="80"/>
      <c r="D24" s="80"/>
      <c r="E24" s="80"/>
      <c r="F24" s="80"/>
      <c r="G24" s="81"/>
    </row>
    <row r="25" spans="2:7" s="21" customFormat="1" ht="18" customHeight="1" x14ac:dyDescent="0.25">
      <c r="B25" s="79"/>
      <c r="C25" s="80"/>
      <c r="D25" s="80"/>
      <c r="E25" s="80"/>
      <c r="F25" s="80"/>
      <c r="G25" s="81"/>
    </row>
    <row r="26" spans="2:7" s="21" customFormat="1" ht="18" customHeight="1" x14ac:dyDescent="0.25">
      <c r="B26" s="32"/>
      <c r="C26" s="5"/>
      <c r="D26" s="5"/>
      <c r="E26" s="5"/>
      <c r="F26" s="67" t="s">
        <v>3</v>
      </c>
      <c r="G26" s="68"/>
    </row>
    <row r="27" spans="2:7" s="21" customFormat="1" ht="18" customHeight="1" x14ac:dyDescent="0.25">
      <c r="B27" s="6" t="s">
        <v>2</v>
      </c>
      <c r="C27" s="16" t="s">
        <v>0</v>
      </c>
      <c r="D27" s="16" t="s">
        <v>1</v>
      </c>
      <c r="E27" s="16" t="s">
        <v>10</v>
      </c>
      <c r="F27" s="16" t="s">
        <v>11</v>
      </c>
      <c r="G27" s="14" t="s">
        <v>12</v>
      </c>
    </row>
    <row r="28" spans="2:7" s="21" customFormat="1" ht="18" customHeight="1" x14ac:dyDescent="0.25">
      <c r="B28" s="33"/>
      <c r="C28" s="15" t="s">
        <v>6</v>
      </c>
      <c r="D28" s="9"/>
      <c r="E28" s="9"/>
      <c r="F28" s="9"/>
      <c r="G28" s="18"/>
    </row>
    <row r="29" spans="2:7" s="21" customFormat="1" ht="34.5" customHeight="1" x14ac:dyDescent="0.25">
      <c r="B29" s="30" t="s">
        <v>43</v>
      </c>
      <c r="C29" s="10" t="s">
        <v>32</v>
      </c>
      <c r="D29" s="11" t="s">
        <v>7</v>
      </c>
      <c r="E29" s="69"/>
      <c r="F29" s="70"/>
      <c r="G29" s="1"/>
    </row>
    <row r="30" spans="2:7" s="21" customFormat="1" ht="63.75" customHeight="1" x14ac:dyDescent="0.25">
      <c r="B30" s="30" t="s">
        <v>43</v>
      </c>
      <c r="C30" s="10" t="s">
        <v>35</v>
      </c>
      <c r="D30" s="11" t="s">
        <v>7</v>
      </c>
      <c r="E30" s="69"/>
      <c r="F30" s="70"/>
      <c r="G30" s="1"/>
    </row>
    <row r="31" spans="2:7" s="21" customFormat="1" ht="47.25" customHeight="1" x14ac:dyDescent="0.25">
      <c r="B31" s="30" t="s">
        <v>43</v>
      </c>
      <c r="C31" s="10" t="s">
        <v>33</v>
      </c>
      <c r="D31" s="11" t="s">
        <v>7</v>
      </c>
      <c r="E31" s="69"/>
      <c r="F31" s="70"/>
      <c r="G31" s="1"/>
    </row>
    <row r="32" spans="2:7" s="21" customFormat="1" ht="45" customHeight="1" x14ac:dyDescent="0.25">
      <c r="B32" s="30" t="s">
        <v>43</v>
      </c>
      <c r="C32" s="10" t="s">
        <v>34</v>
      </c>
      <c r="D32" s="11" t="s">
        <v>7</v>
      </c>
      <c r="E32" s="69"/>
      <c r="F32" s="70"/>
      <c r="G32" s="1"/>
    </row>
    <row r="33" spans="1:7" s="21" customFormat="1" ht="69.75" x14ac:dyDescent="0.25">
      <c r="B33" s="30" t="s">
        <v>43</v>
      </c>
      <c r="C33" s="12" t="s">
        <v>38</v>
      </c>
      <c r="D33" s="11" t="s">
        <v>9</v>
      </c>
      <c r="E33" s="11">
        <f>50*3</f>
        <v>150</v>
      </c>
      <c r="F33" s="1"/>
      <c r="G33" s="58">
        <f t="shared" ref="G33" si="0">F33*E33</f>
        <v>0</v>
      </c>
    </row>
    <row r="34" spans="1:7" s="21" customFormat="1" ht="45.75" customHeight="1" x14ac:dyDescent="0.25">
      <c r="B34" s="30" t="s">
        <v>43</v>
      </c>
      <c r="C34" s="12" t="s">
        <v>25</v>
      </c>
      <c r="D34" s="11" t="s">
        <v>7</v>
      </c>
      <c r="E34" s="69"/>
      <c r="F34" s="70"/>
      <c r="G34" s="1"/>
    </row>
    <row r="35" spans="1:7" s="21" customFormat="1" ht="84" x14ac:dyDescent="0.25">
      <c r="B35" s="30" t="s">
        <v>43</v>
      </c>
      <c r="C35" s="12" t="s">
        <v>39</v>
      </c>
      <c r="D35" s="11" t="s">
        <v>9</v>
      </c>
      <c r="E35" s="11">
        <f>50*3*2</f>
        <v>300</v>
      </c>
      <c r="F35" s="1"/>
      <c r="G35" s="58">
        <f>F35*E35</f>
        <v>0</v>
      </c>
    </row>
    <row r="36" spans="1:7" s="21" customFormat="1" ht="35.25" customHeight="1" x14ac:dyDescent="0.25">
      <c r="B36" s="30" t="s">
        <v>43</v>
      </c>
      <c r="C36" s="12" t="s">
        <v>29</v>
      </c>
      <c r="D36" s="11" t="s">
        <v>7</v>
      </c>
      <c r="E36" s="69"/>
      <c r="F36" s="70"/>
      <c r="G36" s="1"/>
    </row>
    <row r="37" spans="1:7" s="21" customFormat="1" ht="27.75" customHeight="1" x14ac:dyDescent="0.25">
      <c r="B37" s="30" t="s">
        <v>43</v>
      </c>
      <c r="C37" s="10" t="s">
        <v>24</v>
      </c>
      <c r="D37" s="11" t="s">
        <v>7</v>
      </c>
      <c r="E37" s="69"/>
      <c r="F37" s="70"/>
      <c r="G37" s="1"/>
    </row>
    <row r="38" spans="1:7" s="21" customFormat="1" ht="35.25" customHeight="1" x14ac:dyDescent="0.25">
      <c r="B38" s="30" t="s">
        <v>43</v>
      </c>
      <c r="C38" s="12" t="s">
        <v>27</v>
      </c>
      <c r="D38" s="11" t="s">
        <v>7</v>
      </c>
      <c r="E38" s="69"/>
      <c r="F38" s="70"/>
      <c r="G38" s="1"/>
    </row>
    <row r="39" spans="1:7" s="21" customFormat="1" ht="32.25" customHeight="1" x14ac:dyDescent="0.25">
      <c r="B39" s="30" t="s">
        <v>43</v>
      </c>
      <c r="C39" s="12" t="s">
        <v>26</v>
      </c>
      <c r="D39" s="11" t="s">
        <v>7</v>
      </c>
      <c r="E39" s="69"/>
      <c r="F39" s="70"/>
      <c r="G39" s="1"/>
    </row>
    <row r="40" spans="1:7" s="21" customFormat="1" ht="35.25" customHeight="1" x14ac:dyDescent="0.25">
      <c r="B40" s="30" t="s">
        <v>44</v>
      </c>
      <c r="C40" s="12" t="s">
        <v>28</v>
      </c>
      <c r="D40" s="11" t="s">
        <v>7</v>
      </c>
      <c r="E40" s="69"/>
      <c r="F40" s="70"/>
      <c r="G40" s="1"/>
    </row>
    <row r="41" spans="1:7" s="21" customFormat="1" ht="27.75" customHeight="1" x14ac:dyDescent="0.25">
      <c r="B41" s="73" t="s">
        <v>14</v>
      </c>
      <c r="C41" s="74"/>
      <c r="D41" s="74"/>
      <c r="E41" s="74"/>
      <c r="F41" s="75"/>
      <c r="G41" s="13">
        <f>+SUM(G29:G40)</f>
        <v>0</v>
      </c>
    </row>
    <row r="42" spans="1:7" s="21" customFormat="1" ht="18" customHeight="1" x14ac:dyDescent="0.25">
      <c r="A42" s="31"/>
      <c r="B42" s="40"/>
      <c r="C42" s="19"/>
      <c r="D42" s="20"/>
      <c r="E42" s="43"/>
      <c r="F42" s="43"/>
      <c r="G42" s="45"/>
    </row>
    <row r="43" spans="1:7" s="21" customFormat="1" ht="18" customHeight="1" x14ac:dyDescent="0.25">
      <c r="B43" s="71"/>
      <c r="C43" s="72"/>
      <c r="D43" s="46"/>
      <c r="E43" s="46"/>
      <c r="F43" s="46"/>
      <c r="G43" s="47"/>
    </row>
    <row r="44" spans="1:7" s="21" customFormat="1" ht="18" customHeight="1" x14ac:dyDescent="0.25">
      <c r="B44" s="54"/>
      <c r="C44" s="48"/>
      <c r="D44" s="48"/>
      <c r="E44" s="48"/>
      <c r="F44" s="48"/>
      <c r="G44" s="55"/>
    </row>
    <row r="45" spans="1:7" s="21" customFormat="1" ht="18" customHeight="1" x14ac:dyDescent="0.25">
      <c r="B45" s="40"/>
      <c r="C45" s="38"/>
      <c r="D45" s="46"/>
      <c r="E45" s="46"/>
      <c r="F45" s="46"/>
      <c r="G45" s="56"/>
    </row>
    <row r="46" spans="1:7" s="21" customFormat="1" ht="27" customHeight="1" x14ac:dyDescent="0.25">
      <c r="B46" s="40"/>
      <c r="C46" s="4"/>
      <c r="D46" s="49"/>
      <c r="E46" s="49"/>
      <c r="F46" s="49"/>
      <c r="G46" s="57"/>
    </row>
    <row r="47" spans="1:7" s="21" customFormat="1" ht="27" customHeight="1" x14ac:dyDescent="0.25">
      <c r="B47" s="40"/>
      <c r="C47" s="50"/>
      <c r="D47" s="49"/>
      <c r="E47" s="49"/>
      <c r="F47" s="49"/>
      <c r="G47" s="57"/>
    </row>
    <row r="48" spans="1:7" s="21" customFormat="1" ht="27" customHeight="1" x14ac:dyDescent="0.25">
      <c r="B48" s="44"/>
      <c r="C48" s="53"/>
      <c r="D48" s="52"/>
      <c r="E48" s="52"/>
      <c r="F48" s="52"/>
      <c r="G48" s="51"/>
    </row>
    <row r="49" spans="2:7" s="21" customFormat="1" ht="27" customHeight="1" x14ac:dyDescent="0.25">
      <c r="B49" s="59" t="s">
        <v>5</v>
      </c>
      <c r="C49" s="60"/>
      <c r="D49" s="61"/>
      <c r="E49" s="41"/>
      <c r="F49" s="41"/>
      <c r="G49" s="1">
        <f>G41+G21</f>
        <v>0</v>
      </c>
    </row>
    <row r="50" spans="2:7" s="21" customFormat="1" ht="18" customHeight="1" x14ac:dyDescent="0.25">
      <c r="B50" s="64"/>
      <c r="C50" s="65"/>
      <c r="D50" s="65"/>
      <c r="E50" s="65"/>
      <c r="F50" s="65"/>
      <c r="G50" s="66"/>
    </row>
    <row r="51" spans="2:7" x14ac:dyDescent="0.2">
      <c r="B51" s="32"/>
      <c r="C51" s="5"/>
      <c r="D51" s="5"/>
      <c r="E51" s="5"/>
      <c r="F51" s="5"/>
      <c r="G51" s="34"/>
    </row>
    <row r="52" spans="2:7" x14ac:dyDescent="0.2">
      <c r="B52" s="32"/>
      <c r="C52" s="5"/>
      <c r="D52" s="5"/>
      <c r="E52" s="5"/>
      <c r="F52" s="5"/>
      <c r="G52" s="34"/>
    </row>
    <row r="53" spans="2:7" ht="30" customHeight="1" x14ac:dyDescent="0.2">
      <c r="B53" s="42"/>
      <c r="C53" s="62"/>
      <c r="D53" s="62"/>
      <c r="E53" s="62"/>
      <c r="F53" s="62"/>
      <c r="G53" s="63"/>
    </row>
    <row r="54" spans="2:7" x14ac:dyDescent="0.2">
      <c r="B54" s="35"/>
      <c r="C54" s="36"/>
      <c r="D54" s="36"/>
      <c r="E54" s="36"/>
      <c r="F54" s="36"/>
      <c r="G54" s="37"/>
    </row>
  </sheetData>
  <sheetProtection selectLockedCells="1"/>
  <mergeCells count="34">
    <mergeCell ref="C2:G2"/>
    <mergeCell ref="B4:C4"/>
    <mergeCell ref="D4:G4"/>
    <mergeCell ref="B21:F21"/>
    <mergeCell ref="E37:F37"/>
    <mergeCell ref="E38:F38"/>
    <mergeCell ref="E40:F40"/>
    <mergeCell ref="E36:F36"/>
    <mergeCell ref="B22:G25"/>
    <mergeCell ref="B5:G6"/>
    <mergeCell ref="B7:G7"/>
    <mergeCell ref="E15:F15"/>
    <mergeCell ref="E20:F20"/>
    <mergeCell ref="E18:F18"/>
    <mergeCell ref="B8:G8"/>
    <mergeCell ref="E19:F19"/>
    <mergeCell ref="E30:F30"/>
    <mergeCell ref="E31:F31"/>
    <mergeCell ref="B49:D49"/>
    <mergeCell ref="C53:G53"/>
    <mergeCell ref="B50:G50"/>
    <mergeCell ref="F26:G26"/>
    <mergeCell ref="F9:G9"/>
    <mergeCell ref="E12:F12"/>
    <mergeCell ref="E13:F13"/>
    <mergeCell ref="E17:F17"/>
    <mergeCell ref="E14:F14"/>
    <mergeCell ref="E16:F16"/>
    <mergeCell ref="E29:F29"/>
    <mergeCell ref="E39:F39"/>
    <mergeCell ref="E34:F34"/>
    <mergeCell ref="B43:C43"/>
    <mergeCell ref="B41:F41"/>
    <mergeCell ref="E32:F32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- V2</vt:lpstr>
      <vt:lpstr>'DPGF - V2'!Zone_d_impression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BOSSU Guillaume IMI</dc:creator>
  <cp:lastModifiedBy>CHATELAIN LUDOVIC ASC NIV 1 OT</cp:lastModifiedBy>
  <cp:lastPrinted>2020-04-16T09:10:12Z</cp:lastPrinted>
  <dcterms:created xsi:type="dcterms:W3CDTF">2018-02-28T15:06:18Z</dcterms:created>
  <dcterms:modified xsi:type="dcterms:W3CDTF">2026-08-05T09:14:51Z</dcterms:modified>
</cp:coreProperties>
</file>